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35" windowWidth="18915" windowHeight="11760"/>
  </bookViews>
  <sheets>
    <sheet name="Feuil1" sheetId="1" r:id="rId1"/>
  </sheets>
  <definedNames>
    <definedName name="Client">Feuil1!$A$2:$A$11</definedName>
    <definedName name="DateClient">Feuil1!$C$2:$C$11</definedName>
    <definedName name="Montant">Feuil1!$B$2:$B$11</definedName>
  </definedNames>
  <calcPr calcId="152511"/>
</workbook>
</file>

<file path=xl/calcChain.xml><?xml version="1.0" encoding="utf-8"?>
<calcChain xmlns="http://schemas.openxmlformats.org/spreadsheetml/2006/main">
  <c r="G9" i="1" l="1" a="1"/>
  <c r="G9" i="1"/>
  <c r="G6" i="1" l="1" a="1"/>
  <c r="G6" i="1" s="1"/>
  <c r="G2" i="1" a="1"/>
  <c r="G2" i="1" s="1"/>
</calcChain>
</file>

<file path=xl/sharedStrings.xml><?xml version="1.0" encoding="utf-8"?>
<sst xmlns="http://schemas.openxmlformats.org/spreadsheetml/2006/main" count="13" uniqueCount="7">
  <si>
    <t>Client</t>
  </si>
  <si>
    <t>Montant</t>
  </si>
  <si>
    <t>Date</t>
  </si>
  <si>
    <t>PETIT Thierry</t>
  </si>
  <si>
    <t>DUJARDIN Gérard</t>
  </si>
  <si>
    <t>DUPONT Antoine</t>
  </si>
  <si>
    <t>DURANT Etienne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</si>
</sst>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44" fontId="0" fillId="0" borderId="1" xfId="1" applyFont="1" applyBorder="1"/>
    <xf numFmtId="14" fontId="0" fillId="0" borderId="1" xfId="0" applyNumberFormat="1" applyBorder="1"/>
    <xf numFmtId="44" fontId="0" fillId="0" borderId="0" xfId="0" applyNumberFormat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44" fontId="2" fillId="0" borderId="3" xfId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104775</xdr:rowOff>
    </xdr:from>
    <xdr:to>
      <xdr:col>5</xdr:col>
      <xdr:colOff>352425</xdr:colOff>
      <xdr:row>3</xdr:row>
      <xdr:rowOff>76200</xdr:rowOff>
    </xdr:to>
    <xdr:sp macro="" textlink="">
      <xdr:nvSpPr>
        <xdr:cNvPr id="2" name="ZoneTexte 1"/>
        <xdr:cNvSpPr txBox="1"/>
      </xdr:nvSpPr>
      <xdr:spPr>
        <a:xfrm>
          <a:off x="3276600" y="104775"/>
          <a:ext cx="1752600" cy="657225"/>
        </a:xfrm>
        <a:prstGeom prst="rect">
          <a:avLst/>
        </a:prstGeom>
        <a:ln>
          <a:prstDash val="solid"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tx1"/>
              </a:solidFill>
            </a:rPr>
            <a:t>Combien</a:t>
          </a:r>
          <a:r>
            <a:rPr lang="fr-FR" sz="1100" baseline="0">
              <a:solidFill>
                <a:schemeClr val="tx1"/>
              </a:solidFill>
            </a:rPr>
            <a:t> de fois le nom DUPONT Antoine apparaît-il dans la colonne Client ?</a:t>
          </a:r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114300</xdr:colOff>
      <xdr:row>4</xdr:row>
      <xdr:rowOff>38101</xdr:rowOff>
    </xdr:from>
    <xdr:to>
      <xdr:col>5</xdr:col>
      <xdr:colOff>342900</xdr:colOff>
      <xdr:row>6</xdr:row>
      <xdr:rowOff>85726</xdr:rowOff>
    </xdr:to>
    <xdr:sp macro="" textlink="">
      <xdr:nvSpPr>
        <xdr:cNvPr id="3" name="ZoneTexte 2"/>
        <xdr:cNvSpPr txBox="1"/>
      </xdr:nvSpPr>
      <xdr:spPr>
        <a:xfrm>
          <a:off x="3267075" y="914401"/>
          <a:ext cx="1752600" cy="457200"/>
        </a:xfrm>
        <a:prstGeom prst="rect">
          <a:avLst/>
        </a:prstGeom>
        <a:ln>
          <a:prstDash val="solid"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tx1"/>
              </a:solidFill>
            </a:rPr>
            <a:t>Quel</a:t>
          </a:r>
          <a:r>
            <a:rPr lang="fr-FR" sz="1100" baseline="0">
              <a:solidFill>
                <a:schemeClr val="tx1"/>
              </a:solidFill>
            </a:rPr>
            <a:t> est le montant total de PETIT Thierry ?</a:t>
          </a:r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114300</xdr:colOff>
      <xdr:row>7</xdr:row>
      <xdr:rowOff>66675</xdr:rowOff>
    </xdr:from>
    <xdr:to>
      <xdr:col>5</xdr:col>
      <xdr:colOff>342900</xdr:colOff>
      <xdr:row>10</xdr:row>
      <xdr:rowOff>114300</xdr:rowOff>
    </xdr:to>
    <xdr:sp macro="" textlink="">
      <xdr:nvSpPr>
        <xdr:cNvPr id="4" name="ZoneTexte 3"/>
        <xdr:cNvSpPr txBox="1"/>
      </xdr:nvSpPr>
      <xdr:spPr>
        <a:xfrm>
          <a:off x="3267075" y="1552575"/>
          <a:ext cx="1752600" cy="657225"/>
        </a:xfrm>
        <a:prstGeom prst="rect">
          <a:avLst/>
        </a:prstGeom>
        <a:ln>
          <a:prstDash val="solid"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tx1"/>
              </a:solidFill>
            </a:rPr>
            <a:t>Quel est le montant total de PETIT</a:t>
          </a:r>
          <a:r>
            <a:rPr lang="fr-FR" sz="1100" baseline="0">
              <a:solidFill>
                <a:schemeClr val="tx1"/>
              </a:solidFill>
            </a:rPr>
            <a:t> Thierry jusqu'au mois d'avril ?</a:t>
          </a:r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352425</xdr:colOff>
      <xdr:row>1</xdr:row>
      <xdr:rowOff>152400</xdr:rowOff>
    </xdr:from>
    <xdr:to>
      <xdr:col>6</xdr:col>
      <xdr:colOff>0</xdr:colOff>
      <xdr:row>1</xdr:row>
      <xdr:rowOff>157163</xdr:rowOff>
    </xdr:to>
    <xdr:cxnSp macro="">
      <xdr:nvCxnSpPr>
        <xdr:cNvPr id="6" name="Connecteur droit avec flèche 5"/>
        <xdr:cNvCxnSpPr>
          <a:stCxn id="2" idx="3"/>
        </xdr:cNvCxnSpPr>
      </xdr:nvCxnSpPr>
      <xdr:spPr>
        <a:xfrm flipV="1">
          <a:off x="5029200" y="428625"/>
          <a:ext cx="409575" cy="4763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352425</xdr:colOff>
      <xdr:row>5</xdr:row>
      <xdr:rowOff>114300</xdr:rowOff>
    </xdr:from>
    <xdr:to>
      <xdr:col>6</xdr:col>
      <xdr:colOff>0</xdr:colOff>
      <xdr:row>5</xdr:row>
      <xdr:rowOff>119063</xdr:rowOff>
    </xdr:to>
    <xdr:cxnSp macro="">
      <xdr:nvCxnSpPr>
        <xdr:cNvPr id="7" name="Connecteur droit avec flèche 6"/>
        <xdr:cNvCxnSpPr/>
      </xdr:nvCxnSpPr>
      <xdr:spPr>
        <a:xfrm flipV="1">
          <a:off x="5029200" y="1190625"/>
          <a:ext cx="409575" cy="4763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8</xdr:row>
      <xdr:rowOff>95250</xdr:rowOff>
    </xdr:from>
    <xdr:to>
      <xdr:col>6</xdr:col>
      <xdr:colOff>9525</xdr:colOff>
      <xdr:row>8</xdr:row>
      <xdr:rowOff>100013</xdr:rowOff>
    </xdr:to>
    <xdr:cxnSp macro="">
      <xdr:nvCxnSpPr>
        <xdr:cNvPr id="8" name="Connecteur droit avec flèche 7"/>
        <xdr:cNvCxnSpPr/>
      </xdr:nvCxnSpPr>
      <xdr:spPr>
        <a:xfrm flipV="1">
          <a:off x="5038725" y="1781175"/>
          <a:ext cx="409575" cy="4763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G9" sqref="G9"/>
    </sheetView>
  </sheetViews>
  <sheetFormatPr baseColWidth="10" defaultRowHeight="15" x14ac:dyDescent="0.25"/>
  <cols>
    <col min="1" max="1" width="21.28515625" customWidth="1"/>
    <col min="2" max="2" width="14.5703125" customWidth="1"/>
    <col min="7" max="7" width="11.42578125" style="1"/>
  </cols>
  <sheetData>
    <row r="1" spans="1:7" ht="21.75" thickBot="1" x14ac:dyDescent="0.4">
      <c r="A1" s="2" t="s">
        <v>0</v>
      </c>
      <c r="B1" s="2" t="s">
        <v>1</v>
      </c>
      <c r="C1" s="2" t="s">
        <v>2</v>
      </c>
      <c r="G1" s="7"/>
    </row>
    <row r="2" spans="1:7" ht="16.5" thickTop="1" thickBot="1" x14ac:dyDescent="0.3">
      <c r="A2" s="3" t="s">
        <v>3</v>
      </c>
      <c r="B2" s="4">
        <v>182.94</v>
      </c>
      <c r="C2" s="5">
        <v>41275</v>
      </c>
      <c r="G2" s="8">
        <f t="array" ref="G2">SUM(IF(Client="DUPONT Antoine",1,0))</f>
        <v>2</v>
      </c>
    </row>
    <row r="3" spans="1:7" ht="15.75" thickTop="1" x14ac:dyDescent="0.25">
      <c r="A3" s="3" t="s">
        <v>4</v>
      </c>
      <c r="B3" s="4">
        <v>853.71</v>
      </c>
      <c r="C3" s="5">
        <v>41306</v>
      </c>
    </row>
    <row r="4" spans="1:7" x14ac:dyDescent="0.25">
      <c r="A4" s="3" t="s">
        <v>5</v>
      </c>
      <c r="B4" s="4">
        <v>350.63</v>
      </c>
      <c r="C4" s="5">
        <v>41334</v>
      </c>
    </row>
    <row r="5" spans="1:7" ht="15.75" thickBot="1" x14ac:dyDescent="0.3">
      <c r="A5" s="3" t="s">
        <v>3</v>
      </c>
      <c r="B5" s="4">
        <v>686.02</v>
      </c>
      <c r="C5" s="5">
        <v>41365</v>
      </c>
    </row>
    <row r="6" spans="1:7" ht="16.5" thickTop="1" thickBot="1" x14ac:dyDescent="0.3">
      <c r="A6" s="3" t="s">
        <v>3</v>
      </c>
      <c r="B6" s="4">
        <v>356.8</v>
      </c>
      <c r="C6" s="5">
        <v>41395</v>
      </c>
      <c r="G6" s="9">
        <f t="array" ref="G6">SUM(Montant*(Client="PETIT Thierry"))</f>
        <v>1225.76</v>
      </c>
    </row>
    <row r="7" spans="1:7" ht="15.75" thickTop="1" x14ac:dyDescent="0.25">
      <c r="A7" s="3" t="s">
        <v>4</v>
      </c>
      <c r="B7" s="4">
        <v>189.1</v>
      </c>
      <c r="C7" s="5">
        <v>41426</v>
      </c>
    </row>
    <row r="8" spans="1:7" ht="15.75" thickBot="1" x14ac:dyDescent="0.3">
      <c r="A8" s="3" t="s">
        <v>5</v>
      </c>
      <c r="B8" s="4">
        <v>853.71</v>
      </c>
      <c r="C8" s="5">
        <v>41456</v>
      </c>
    </row>
    <row r="9" spans="1:7" ht="16.5" thickTop="1" thickBot="1" x14ac:dyDescent="0.3">
      <c r="A9" s="3" t="s">
        <v>4</v>
      </c>
      <c r="B9" s="4">
        <v>182.94</v>
      </c>
      <c r="C9" s="5">
        <v>41487</v>
      </c>
      <c r="G9" s="9">
        <f t="array" ref="G9">SUM(Montant*(Client="PETIT Thierry")*(DateClient&lt;=DATE(2013,4,1)))</f>
        <v>868.96</v>
      </c>
    </row>
    <row r="10" spans="1:7" ht="15.75" thickTop="1" x14ac:dyDescent="0.25">
      <c r="A10" s="3" t="s">
        <v>6</v>
      </c>
      <c r="B10" s="4">
        <v>45.73</v>
      </c>
      <c r="C10" s="5">
        <v>41518</v>
      </c>
    </row>
    <row r="11" spans="1:7" x14ac:dyDescent="0.25">
      <c r="A11" s="3" t="s">
        <v>4</v>
      </c>
      <c r="B11" s="4">
        <v>686.02</v>
      </c>
      <c r="C11" s="5">
        <v>41548</v>
      </c>
    </row>
    <row r="14" spans="1:7" x14ac:dyDescent="0.25">
      <c r="B14" s="6"/>
    </row>
  </sheetData>
  <pageMargins left="0.7" right="0.7" top="0.75" bottom="0.75" header="0.3" footer="0.3"/>
  <cellWatches>
    <cellWatch r="G2"/>
    <cellWatch r="G6"/>
    <cellWatch r="G9"/>
  </cellWatche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Client</vt:lpstr>
      <vt:lpstr>DateClient</vt:lpstr>
      <vt:lpstr>Montant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2010-05-03T14:57:09Z</dcterms:created>
  <dcterms:modified xsi:type="dcterms:W3CDTF">2012-12-19T16:20:04Z</dcterms:modified>
</cp:coreProperties>
</file>